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ешения\"/>
    </mc:Choice>
  </mc:AlternateContent>
  <xr:revisionPtr revIDLastSave="0" documentId="8_{63B7FB95-47D4-44E1-A3CB-80E0F6D2568D}" xr6:coauthVersionLast="47" xr6:coauthVersionMax="47" xr10:uidLastSave="{00000000-0000-0000-0000-000000000000}"/>
  <bookViews>
    <workbookView xWindow="-120" yWindow="-120" windowWidth="29040" windowHeight="15840" xr2:uid="{4E22EA07-2942-4C2B-A9D7-3A538728257F}"/>
  </bookViews>
  <sheets>
    <sheet name="Report" sheetId="1" r:id="rId1"/>
  </sheets>
  <definedNames>
    <definedName name="__bookmark_1">Report!$A$7</definedName>
    <definedName name="__bookmark_2">Report!$A$8:$I$98</definedName>
    <definedName name="_xlnm.Print_Titles" localSheetId="0">Report!$8:$8</definedName>
  </definedNames>
  <calcPr calcId="181029" fullCalcOnLoad="1"/>
</workbook>
</file>

<file path=xl/calcChain.xml><?xml version="1.0" encoding="utf-8"?>
<calcChain xmlns="http://schemas.openxmlformats.org/spreadsheetml/2006/main">
  <c r="G54" i="1" l="1"/>
  <c r="G53" i="1" s="1"/>
  <c r="G52" i="1" s="1"/>
  <c r="G24" i="1"/>
  <c r="G29" i="1"/>
  <c r="G31" i="1"/>
  <c r="G37" i="1"/>
  <c r="G36" i="1" s="1"/>
  <c r="G42" i="1"/>
  <c r="G41" i="1" s="1"/>
  <c r="G57" i="1"/>
  <c r="G75" i="1"/>
  <c r="G78" i="1"/>
  <c r="G87" i="1"/>
  <c r="G20" i="1" l="1"/>
  <c r="G19" i="1" s="1"/>
  <c r="G98" i="1" s="1"/>
</calcChain>
</file>

<file path=xl/sharedStrings.xml><?xml version="1.0" encoding="utf-8"?>
<sst xmlns="http://schemas.openxmlformats.org/spreadsheetml/2006/main" count="313" uniqueCount="155">
  <si>
    <t>Приложение №5</t>
  </si>
  <si>
    <t>к решению Совета депутатов муниципального</t>
  </si>
  <si>
    <t>образования Ивановский сельсовет Оренбургского района Оренбургской области</t>
  </si>
  <si>
    <t>от</t>
  </si>
  <si>
    <t>№</t>
  </si>
  <si>
    <t>Распределение бюджетных ассигнований бюджета муниципального образования Ивановский сельсовет Оренбургского района Оренбургской области по целевым статьям (муниципальным программам и непрограммным направлениям деятельности), разделам, подразделам, группам и подгруппам видов расходов классификации расходов на 2026 год и на плановый период 2027 и 2028 годов</t>
  </si>
  <si>
    <t>Наименование</t>
  </si>
  <si>
    <t>ЦСР</t>
  </si>
  <si>
    <t>РЗ</t>
  </si>
  <si>
    <t>ПР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</si>
  <si>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</si>
  <si>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</si>
  <si>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</si>
  <si>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</si>
  <si>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</si>
  <si>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</si>
  <si>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</si>
  <si>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</si>
  <si>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</si>
  <si>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</si>
  <si>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</si>
  <si>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</si>
  <si>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Непрограммные мероприятия</t>
  </si>
  <si>
    <t>75 0 00 00000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</si>
  <si>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</si>
  <si>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75 0 00 59320</t>
  </si>
  <si>
    <t>Иные закупки товаров, работ и услуг для обеспечения государственных (муниципальных) нужд</t>
  </si>
  <si>
    <t>03</t>
  </si>
  <si>
    <t>04</t>
  </si>
  <si>
    <t>240</t>
  </si>
  <si>
    <t>Муниципальная программа(комплексная программа) «Развитие культуры муниципального образования Ивановский сельсовет Оренбургского района Оренбургской области» на 2023-2030 годы»</t>
  </si>
  <si>
    <t>81 0 00 00000</t>
  </si>
  <si>
    <t>Комплексы процессных мероприятий</t>
  </si>
  <si>
    <t>81 4 00 00000</t>
  </si>
  <si>
    <t>Комплекс процессных мероприятий "Сохранение и развитие культуры"</t>
  </si>
  <si>
    <t>81 4 02 00000</t>
  </si>
  <si>
    <t>Расходы на повышение оплаты труда работников муниципальных учреждений культуры и педагогических работников</t>
  </si>
  <si>
    <t>81 4 02 67777</t>
  </si>
  <si>
    <t>Субсидии бюджетным учреждениям</t>
  </si>
  <si>
    <t>08</t>
  </si>
  <si>
    <t>01</t>
  </si>
  <si>
    <t>610</t>
  </si>
  <si>
    <t>Сохранение и развитие культуры</t>
  </si>
  <si>
    <t>81 4 02 70011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</si>
  <si>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</si>
  <si>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85 0 00 00000</t>
  </si>
  <si>
    <t>85 4 00 00000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</si>
  <si>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</si>
  <si>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85 4 01 00000</t>
  </si>
  <si>
    <t>Мероприятия по землеустройству и землепользованию</t>
  </si>
  <si>
    <t>85 4 01 90044</t>
  </si>
  <si>
    <t>12</t>
  </si>
  <si>
    <t>Комплекс процессных мероприятий "Развитие дорожного хозяйства"</t>
  </si>
  <si>
    <t>85 4 02 00000</t>
  </si>
  <si>
    <t>Содержание сети автомобильных дорог общего пользования местного значения</t>
  </si>
  <si>
    <t>85 4 02 9Д050</t>
  </si>
  <si>
    <t>09</t>
  </si>
  <si>
    <t>Капитальный ремонт и ремонт автомобильных дорог общего пользования населенных пунктов</t>
  </si>
  <si>
    <t>85 4 02 SД840</t>
  </si>
  <si>
    <t>Комплекс процессных мероприятий "Развитие жилищного фонда"</t>
  </si>
  <si>
    <t>85 4 03 00000</t>
  </si>
  <si>
    <t>Мероприятия в области жилищного фонда</t>
  </si>
  <si>
    <t>85 4 03 90032</t>
  </si>
  <si>
    <t>05</t>
  </si>
  <si>
    <t>Комплекс процессных мероприятий «Развитие коммунального хозяйства»</t>
  </si>
  <si>
    <t>85 4 04 00000</t>
  </si>
  <si>
    <t>Мероприятия в области коммунального хозяйства</t>
  </si>
  <si>
    <t>85 4 04 90035</t>
  </si>
  <si>
    <t>02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</si>
  <si>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</si>
  <si>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</si>
  <si>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</si>
  <si>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</si>
  <si>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"Благоустройство территории сельсовета"</t>
  </si>
  <si>
    <t>85 4 05 00000</t>
  </si>
  <si>
    <t>Благоустройство территории</t>
  </si>
  <si>
    <t>85 4 05 90036</t>
  </si>
  <si>
    <t>Комплекс процессных мероприятий "Озеленение территории и освещение улиц"</t>
  </si>
  <si>
    <t>85 4 06 00000</t>
  </si>
  <si>
    <t>Освещение улиц</t>
  </si>
  <si>
    <t>85 4 06 90038</t>
  </si>
  <si>
    <t>Комплекс процессных мероприятий "Безопасность"</t>
  </si>
  <si>
    <t>85 4 09 00000</t>
  </si>
  <si>
    <t>Обеспечение первичных мер пожарной безопасности в границах населенных пунктов поселения</t>
  </si>
  <si>
    <t>85 4 09 90053</t>
  </si>
  <si>
    <t>10</t>
  </si>
  <si>
    <t>Участие в предупреждении и ликвидации последствий чрезвычайных ситуаций в границах поселения</t>
  </si>
  <si>
    <t>85 4 09 90055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</si>
  <si>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</si>
  <si>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86 0 00 00000</t>
  </si>
  <si>
    <t>86 4 00 00000</t>
  </si>
  <si>
    <t>Комплекс процессных мероприятий "Обеспечение деятельности органов местного самоуправления"</t>
  </si>
  <si>
    <t>86 4 01 00000</t>
  </si>
  <si>
    <t>Обеспечение деятельности главы</t>
  </si>
  <si>
    <t>86 4 01 10001</t>
  </si>
  <si>
    <t>Расходы на выплаты персоналу государственных (муниципальных) органов</t>
  </si>
  <si>
    <t>120</t>
  </si>
  <si>
    <t>Обеспечение деятельности администрации</t>
  </si>
  <si>
    <t>86 4 01 10002</t>
  </si>
  <si>
    <t>Осуществление первичного воинского учета органами местного самоуправления поселений, муниципальных и городских округов</t>
  </si>
  <si>
    <t>86 4 01 51180</t>
  </si>
  <si>
    <t>Осуществление администратино-хозяйственного обеспечения органов местного самоуправления</t>
  </si>
  <si>
    <t>86 4 01 70003</t>
  </si>
  <si>
    <t>Расходы на выплаты персоналу казенных учреждений</t>
  </si>
  <si>
    <t>13</t>
  </si>
  <si>
    <t>110</t>
  </si>
  <si>
    <t>Финансовое обеспечение повышения оплаты труда отдельных категорий работников муниципальных учреждений</t>
  </si>
  <si>
    <t>86 4 01 71111</t>
  </si>
  <si>
    <t>Расходы на содержание специалистов по обеспечению деятельности аппарата</t>
  </si>
  <si>
    <t>86 4 01 90002</t>
  </si>
  <si>
    <t>Уплата членских взносов</t>
  </si>
  <si>
    <t>86 4 01 90004</t>
  </si>
  <si>
    <t>Уплата налогов, сборов и иных платежей</t>
  </si>
  <si>
    <t>850</t>
  </si>
  <si>
    <t>Организация повышения квалификации муниципальных служащих</t>
  </si>
  <si>
    <t>86 4 01 90007</t>
  </si>
  <si>
    <t>Организация прохождения ежегодной диспансеризации муниципальных служащих</t>
  </si>
  <si>
    <t>86 4 01 90008</t>
  </si>
  <si>
    <t>86 4 01 90009</t>
  </si>
  <si>
    <t>Выполнение других общегосударственных вопросов</t>
  </si>
  <si>
    <t>86 4 01 90010</t>
  </si>
  <si>
    <t>Расходы на опубликование муниципальных правовых актов</t>
  </si>
  <si>
    <t>86 4 01 90011</t>
  </si>
  <si>
    <t>Содержание муниципального имущества</t>
  </si>
  <si>
    <t>86 4 01 95555</t>
  </si>
  <si>
    <t>Комплекс процессных мероприятий "Предоставление мер социальной поддержки отдельных категорий граждан"</t>
  </si>
  <si>
    <t>86 4 02 00000</t>
  </si>
  <si>
    <t>Пенсия за выслугу лет муниципальным служащим</t>
  </si>
  <si>
    <t>86 4 02 10009</t>
  </si>
  <si>
    <t>Публичные нормативные социальные выплаты гражданам</t>
  </si>
  <si>
    <t>310</t>
  </si>
  <si>
    <t>Комплекс процессных мероприятий "Обеспечение передачи части полномочий муниципальному образованию Оренбургский район"</t>
  </si>
  <si>
    <t>86 4 03 00000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</si>
  <si>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</si>
  <si>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86 4 03 60002</t>
  </si>
  <si>
    <t>Иные межбюджетные трансферты</t>
  </si>
  <si>
    <t>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</si>
  <si>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</si>
  <si>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86 4 03 60004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</si>
  <si>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</si>
  <si>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86 4 03 60040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</si>
  <si>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</si>
  <si>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86 4 03 61002</t>
  </si>
  <si>
    <t>06</t>
  </si>
  <si>
    <t>99 0 00 00000</t>
  </si>
  <si>
    <t>Условно утвержденные расходы</t>
  </si>
  <si>
    <t>99 9 99 99999</t>
  </si>
  <si>
    <t>99</t>
  </si>
  <si>
    <t>990</t>
  </si>
  <si>
    <t>ИТОГО РАСХОДОВ</t>
  </si>
  <si>
    <t>Исполнение судебных актов</t>
  </si>
  <si>
    <t>Строительство и реконструкция сети автомобильных дорог местного значения</t>
  </si>
  <si>
    <t>Капитальный ремонт и ремонт сети автомобильных дорог местного значения</t>
  </si>
  <si>
    <t>85 4 02 9Д046</t>
  </si>
  <si>
    <t>85 4 02 9Д049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</si>
</sst>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8" fillId="7" borderId="7" applyNumberFormat="0" applyAlignment="0" applyProtection="0"/>
    <xf numFmtId="0" fontId="7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2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17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1" fillId="2" borderId="0" applyNumberFormat="0" applyBorder="0" applyAlignment="0" applyProtection="0"/>
  </cellStyleXfs>
  <cellXfs count="21">
    <xf numFmtId="0" fontId="0" fillId="0" borderId="0" xfId="0"/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left" vertical="top" wrapText="1"/>
    </xf>
    <xf numFmtId="0" fontId="5" fillId="0" borderId="13" xfId="0" applyNumberFormat="1" applyFont="1" applyFill="1" applyBorder="1" applyAlignment="1" applyProtection="1">
      <alignment horizontal="center" vertical="top" wrapText="1"/>
    </xf>
    <xf numFmtId="4" fontId="5" fillId="0" borderId="13" xfId="0" applyNumberFormat="1" applyFont="1" applyFill="1" applyBorder="1" applyAlignment="1" applyProtection="1">
      <alignment horizontal="right" vertical="top" wrapText="1"/>
    </xf>
    <xf numFmtId="0" fontId="4" fillId="0" borderId="13" xfId="0" applyNumberFormat="1" applyFont="1" applyFill="1" applyBorder="1" applyAlignment="1" applyProtection="1">
      <alignment horizontal="left" vertical="top" wrapText="1"/>
    </xf>
    <xf numFmtId="0" fontId="4" fillId="0" borderId="13" xfId="0" applyNumberFormat="1" applyFont="1" applyFill="1" applyBorder="1" applyAlignment="1" applyProtection="1">
      <alignment horizontal="center" vertical="top" wrapText="1"/>
    </xf>
    <xf numFmtId="4" fontId="4" fillId="0" borderId="13" xfId="0" applyNumberFormat="1" applyFont="1" applyFill="1" applyBorder="1" applyAlignment="1" applyProtection="1">
      <alignment horizontal="right" vertical="top" wrapText="1"/>
    </xf>
    <xf numFmtId="0" fontId="4" fillId="0" borderId="14" xfId="0" applyNumberFormat="1" applyFont="1" applyFill="1" applyBorder="1" applyAlignment="1" applyProtection="1">
      <alignment horizontal="center" vertical="top" wrapText="1"/>
    </xf>
    <xf numFmtId="0" fontId="4" fillId="0" borderId="14" xfId="0" applyNumberFormat="1" applyFont="1" applyFill="1" applyBorder="1" applyAlignment="1" applyProtection="1">
      <alignment horizontal="center" vertical="top" wrapText="1"/>
    </xf>
    <xf numFmtId="0" fontId="4" fillId="0" borderId="15" xfId="0" applyNumberFormat="1" applyFont="1" applyFill="1" applyBorder="1" applyAlignment="1" applyProtection="1">
      <alignment horizontal="center" vertical="top" wrapText="1"/>
    </xf>
    <xf numFmtId="0" fontId="5" fillId="0" borderId="14" xfId="0" applyNumberFormat="1" applyFont="1" applyFill="1" applyBorder="1" applyAlignment="1" applyProtection="1">
      <alignment horizontal="center" vertical="top" wrapText="1"/>
    </xf>
    <xf numFmtId="0" fontId="5" fillId="0" borderId="15" xfId="0" applyNumberFormat="1" applyFont="1" applyFill="1" applyBorder="1" applyAlignment="1" applyProtection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Hyperlink" xfId="19" xr:uid="{BEF74C9B-BCEE-444E-9407-94689CC8287D}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206AF-9E8C-4653-A5CC-52FFBE1BF827}">
  <dimension ref="A1:I98"/>
  <sheetViews>
    <sheetView tabSelected="1" topLeftCell="A94" workbookViewId="0">
      <selection activeCell="L30" sqref="L30"/>
    </sheetView>
  </sheetViews>
  <sheetFormatPr defaultRowHeight="15" x14ac:dyDescent="0.25"/>
  <cols>
    <col min="1" max="1" width="55" customWidth="1"/>
    <col min="2" max="2" width="17.140625" customWidth="1"/>
    <col min="3" max="3" width="4.85546875" customWidth="1"/>
    <col min="4" max="4" width="3" customWidth="1"/>
    <col min="5" max="5" width="1.85546875" customWidth="1"/>
    <col min="6" max="6" width="7.42578125" customWidth="1"/>
    <col min="7" max="7" width="16.85546875" customWidth="1"/>
    <col min="8" max="8" width="17.28515625" customWidth="1"/>
    <col min="9" max="9" width="14.7109375" customWidth="1"/>
  </cols>
  <sheetData>
    <row r="1" spans="1:9" ht="19.350000000000001" customHeight="1" x14ac:dyDescent="0.25">
      <c r="A1" s="17"/>
      <c r="B1" s="17"/>
      <c r="C1" s="17"/>
      <c r="D1" s="17"/>
      <c r="E1" s="17" t="s">
        <v>0</v>
      </c>
      <c r="F1" s="17"/>
      <c r="G1" s="17"/>
      <c r="H1" s="17"/>
      <c r="I1" s="17"/>
    </row>
    <row r="2" spans="1:9" ht="19.350000000000001" customHeight="1" x14ac:dyDescent="0.25">
      <c r="A2" s="17"/>
      <c r="B2" s="17"/>
      <c r="C2" s="17"/>
      <c r="D2" s="17"/>
      <c r="E2" s="17" t="s">
        <v>1</v>
      </c>
      <c r="F2" s="17"/>
      <c r="G2" s="17"/>
      <c r="H2" s="17"/>
      <c r="I2" s="17"/>
    </row>
    <row r="3" spans="1:9" ht="38.450000000000003" customHeight="1" x14ac:dyDescent="0.25">
      <c r="A3" s="17"/>
      <c r="B3" s="17"/>
      <c r="C3" s="17"/>
      <c r="D3" s="17"/>
      <c r="E3" s="17" t="s">
        <v>2</v>
      </c>
      <c r="F3" s="17"/>
      <c r="G3" s="17"/>
      <c r="H3" s="17"/>
      <c r="I3" s="17"/>
    </row>
    <row r="4" spans="1:9" ht="19.350000000000001" customHeight="1" x14ac:dyDescent="0.25">
      <c r="A4" s="17"/>
      <c r="B4" s="17"/>
      <c r="C4" s="17"/>
      <c r="D4" s="17"/>
      <c r="E4" s="17" t="s">
        <v>3</v>
      </c>
      <c r="F4" s="17"/>
      <c r="G4" s="17"/>
      <c r="H4" s="17"/>
      <c r="I4" s="17"/>
    </row>
    <row r="5" spans="1:9" ht="19.350000000000001" customHeight="1" x14ac:dyDescent="0.25">
      <c r="A5" s="17"/>
      <c r="B5" s="17"/>
      <c r="C5" s="17"/>
      <c r="D5" s="17"/>
      <c r="E5" s="17" t="s">
        <v>4</v>
      </c>
      <c r="F5" s="17"/>
      <c r="G5" s="17"/>
      <c r="H5" s="17"/>
      <c r="I5" s="17"/>
    </row>
    <row r="6" spans="1:9" ht="77.099999999999994" customHeight="1" x14ac:dyDescent="0.25">
      <c r="A6" s="18" t="s">
        <v>5</v>
      </c>
      <c r="B6" s="18"/>
      <c r="C6" s="18"/>
      <c r="D6" s="18"/>
      <c r="E6" s="18"/>
      <c r="F6" s="18"/>
      <c r="G6" s="18"/>
      <c r="H6" s="18"/>
      <c r="I6" s="18"/>
    </row>
    <row r="7" spans="1:9" ht="19.350000000000001" customHeight="1" x14ac:dyDescent="0.25">
      <c r="A7" s="1" t="s">
        <v>6</v>
      </c>
      <c r="B7" s="1" t="s">
        <v>7</v>
      </c>
      <c r="C7" s="1" t="s">
        <v>8</v>
      </c>
      <c r="D7" s="19" t="s">
        <v>9</v>
      </c>
      <c r="E7" s="20"/>
      <c r="F7" s="1" t="s">
        <v>10</v>
      </c>
      <c r="G7" s="1" t="s">
        <v>11</v>
      </c>
      <c r="H7" s="1" t="s">
        <v>12</v>
      </c>
      <c r="I7" s="1" t="s">
        <v>13</v>
      </c>
    </row>
    <row r="8" spans="1:9" ht="19.350000000000001" customHeight="1" x14ac:dyDescent="0.25">
      <c r="A8" s="2" t="s">
        <v>14</v>
      </c>
      <c r="B8" s="2" t="s">
        <v>15</v>
      </c>
      <c r="C8" s="2" t="s">
        <v>16</v>
      </c>
      <c r="D8" s="15" t="s">
        <v>17</v>
      </c>
      <c r="E8" s="16"/>
      <c r="F8" s="2" t="s">
        <v>18</v>
      </c>
      <c r="G8" s="2" t="s">
        <v>19</v>
      </c>
      <c r="H8" s="2" t="s">
        <v>20</v>
      </c>
      <c r="I8" s="2" t="s">
        <v>21</v>
      </c>
    </row>
    <row r="9" spans="1:9" ht="22.5" customHeight="1" x14ac:dyDescent="0.25">
      <c r="A9" s="3" t="s">
        <v>22</v>
      </c>
      <c r="B9" s="4" t="s">
        <v>23</v>
      </c>
      <c r="C9" s="4"/>
      <c r="D9" s="12"/>
      <c r="E9" s="13"/>
      <c r="F9" s="4"/>
      <c r="G9" s="5">
        <v>17500</v>
      </c>
      <c r="H9" s="5">
        <v>17500</v>
      </c>
      <c r="I9" s="5">
        <v>17500</v>
      </c>
    </row>
    <row r="10" spans="1:9" ht="57.75" customHeight="1" x14ac:dyDescent="0.25">
      <c r="A10" s="6" t="s">
        <v>24</v>
      </c>
      <c r="B10" s="7" t="s">
        <v>25</v>
      </c>
      <c r="C10" s="7"/>
      <c r="D10" s="10"/>
      <c r="E10" s="11"/>
      <c r="F10" s="7"/>
      <c r="G10" s="8">
        <v>17500</v>
      </c>
      <c r="H10" s="8">
        <v>17500</v>
      </c>
      <c r="I10" s="8">
        <v>17500</v>
      </c>
    </row>
    <row r="11" spans="1:9" ht="37.5" customHeight="1" x14ac:dyDescent="0.25">
      <c r="A11" s="6" t="s">
        <v>26</v>
      </c>
      <c r="B11" s="7" t="s">
        <v>25</v>
      </c>
      <c r="C11" s="7" t="s">
        <v>27</v>
      </c>
      <c r="D11" s="10" t="s">
        <v>28</v>
      </c>
      <c r="E11" s="11"/>
      <c r="F11" s="7" t="s">
        <v>29</v>
      </c>
      <c r="G11" s="8">
        <v>17500</v>
      </c>
      <c r="H11" s="8">
        <v>17500</v>
      </c>
      <c r="I11" s="8">
        <v>17500</v>
      </c>
    </row>
    <row r="12" spans="1:9" ht="73.5" customHeight="1" x14ac:dyDescent="0.25">
      <c r="A12" s="3" t="s">
        <v>30</v>
      </c>
      <c r="B12" s="4" t="s">
        <v>31</v>
      </c>
      <c r="C12" s="4"/>
      <c r="D12" s="12"/>
      <c r="E12" s="13"/>
      <c r="F12" s="4"/>
      <c r="G12" s="5">
        <v>13478000</v>
      </c>
      <c r="H12" s="5">
        <v>13443000</v>
      </c>
      <c r="I12" s="5">
        <v>13443000</v>
      </c>
    </row>
    <row r="13" spans="1:9" ht="20.25" customHeight="1" x14ac:dyDescent="0.25">
      <c r="A13" s="3" t="s">
        <v>32</v>
      </c>
      <c r="B13" s="4" t="s">
        <v>33</v>
      </c>
      <c r="C13" s="4"/>
      <c r="D13" s="12"/>
      <c r="E13" s="13"/>
      <c r="F13" s="4"/>
      <c r="G13" s="5">
        <v>13478000</v>
      </c>
      <c r="H13" s="5">
        <v>13443000</v>
      </c>
      <c r="I13" s="5">
        <v>13443000</v>
      </c>
    </row>
    <row r="14" spans="1:9" ht="38.450000000000003" customHeight="1" x14ac:dyDescent="0.25">
      <c r="A14" s="6" t="s">
        <v>34</v>
      </c>
      <c r="B14" s="7" t="s">
        <v>35</v>
      </c>
      <c r="C14" s="7"/>
      <c r="D14" s="10"/>
      <c r="E14" s="11"/>
      <c r="F14" s="7"/>
      <c r="G14" s="8">
        <v>13478000</v>
      </c>
      <c r="H14" s="8">
        <v>13443000</v>
      </c>
      <c r="I14" s="8">
        <v>13443000</v>
      </c>
    </row>
    <row r="15" spans="1:9" ht="57.75" customHeight="1" x14ac:dyDescent="0.25">
      <c r="A15" s="6" t="s">
        <v>36</v>
      </c>
      <c r="B15" s="7" t="s">
        <v>37</v>
      </c>
      <c r="C15" s="7"/>
      <c r="D15" s="10"/>
      <c r="E15" s="11"/>
      <c r="F15" s="7"/>
      <c r="G15" s="8">
        <v>35000</v>
      </c>
      <c r="H15" s="8">
        <v>0</v>
      </c>
      <c r="I15" s="8">
        <v>0</v>
      </c>
    </row>
    <row r="16" spans="1:9" ht="24" customHeight="1" x14ac:dyDescent="0.25">
      <c r="A16" s="6" t="s">
        <v>38</v>
      </c>
      <c r="B16" s="7" t="s">
        <v>37</v>
      </c>
      <c r="C16" s="7" t="s">
        <v>39</v>
      </c>
      <c r="D16" s="10" t="s">
        <v>40</v>
      </c>
      <c r="E16" s="11"/>
      <c r="F16" s="7" t="s">
        <v>41</v>
      </c>
      <c r="G16" s="8">
        <v>35000</v>
      </c>
      <c r="H16" s="8">
        <v>0</v>
      </c>
      <c r="I16" s="8">
        <v>0</v>
      </c>
    </row>
    <row r="17" spans="1:9" ht="21" customHeight="1" x14ac:dyDescent="0.25">
      <c r="A17" s="6" t="s">
        <v>42</v>
      </c>
      <c r="B17" s="7" t="s">
        <v>43</v>
      </c>
      <c r="C17" s="7"/>
      <c r="D17" s="10"/>
      <c r="E17" s="11"/>
      <c r="F17" s="7"/>
      <c r="G17" s="8">
        <v>13443000</v>
      </c>
      <c r="H17" s="8">
        <v>13443000</v>
      </c>
      <c r="I17" s="8">
        <v>13443000</v>
      </c>
    </row>
    <row r="18" spans="1:9" ht="24.75" customHeight="1" x14ac:dyDescent="0.25">
      <c r="A18" s="6" t="s">
        <v>38</v>
      </c>
      <c r="B18" s="7" t="s">
        <v>43</v>
      </c>
      <c r="C18" s="7" t="s">
        <v>39</v>
      </c>
      <c r="D18" s="10" t="s">
        <v>40</v>
      </c>
      <c r="E18" s="11"/>
      <c r="F18" s="7" t="s">
        <v>41</v>
      </c>
      <c r="G18" s="8">
        <v>13443000</v>
      </c>
      <c r="H18" s="8">
        <v>13443000</v>
      </c>
      <c r="I18" s="8">
        <v>13443000</v>
      </c>
    </row>
    <row r="19" spans="1:9" ht="83.25" customHeight="1" x14ac:dyDescent="0.25">
      <c r="A19" s="3" t="s">
        <v>44</v>
      </c>
      <c r="B19" s="4" t="s">
        <v>45</v>
      </c>
      <c r="C19" s="4"/>
      <c r="D19" s="12"/>
      <c r="E19" s="13"/>
      <c r="F19" s="4"/>
      <c r="G19" s="5">
        <f>G20</f>
        <v>111336891.96000001</v>
      </c>
      <c r="H19" s="5">
        <v>54312805</v>
      </c>
      <c r="I19" s="5">
        <v>30832231</v>
      </c>
    </row>
    <row r="20" spans="1:9" ht="21.75" customHeight="1" x14ac:dyDescent="0.25">
      <c r="A20" s="3" t="s">
        <v>32</v>
      </c>
      <c r="B20" s="4" t="s">
        <v>46</v>
      </c>
      <c r="C20" s="4"/>
      <c r="D20" s="12"/>
      <c r="E20" s="13"/>
      <c r="F20" s="4"/>
      <c r="G20" s="5">
        <f>G22+G24+G33+G36+G41+G44+G47</f>
        <v>111336891.96000001</v>
      </c>
      <c r="H20" s="5">
        <v>54312805</v>
      </c>
      <c r="I20" s="5">
        <v>30832231</v>
      </c>
    </row>
    <row r="21" spans="1:9" ht="52.5" customHeight="1" x14ac:dyDescent="0.25">
      <c r="A21" s="6" t="s">
        <v>47</v>
      </c>
      <c r="B21" s="7" t="s">
        <v>48</v>
      </c>
      <c r="C21" s="7"/>
      <c r="D21" s="10"/>
      <c r="E21" s="11"/>
      <c r="F21" s="7"/>
      <c r="G21" s="8">
        <v>500000</v>
      </c>
      <c r="H21" s="8">
        <v>300000</v>
      </c>
      <c r="I21" s="8">
        <v>300000</v>
      </c>
    </row>
    <row r="22" spans="1:9" ht="20.25" customHeight="1" x14ac:dyDescent="0.25">
      <c r="A22" s="6" t="s">
        <v>49</v>
      </c>
      <c r="B22" s="7" t="s">
        <v>50</v>
      </c>
      <c r="C22" s="7"/>
      <c r="D22" s="10"/>
      <c r="E22" s="11"/>
      <c r="F22" s="7"/>
      <c r="G22" s="8">
        <v>500000</v>
      </c>
      <c r="H22" s="8">
        <v>300000</v>
      </c>
      <c r="I22" s="8">
        <v>300000</v>
      </c>
    </row>
    <row r="23" spans="1:9" ht="38.25" customHeight="1" x14ac:dyDescent="0.25">
      <c r="A23" s="6" t="s">
        <v>26</v>
      </c>
      <c r="B23" s="7" t="s">
        <v>50</v>
      </c>
      <c r="C23" s="7" t="s">
        <v>28</v>
      </c>
      <c r="D23" s="10" t="s">
        <v>51</v>
      </c>
      <c r="E23" s="11"/>
      <c r="F23" s="7" t="s">
        <v>29</v>
      </c>
      <c r="G23" s="8">
        <v>500000</v>
      </c>
      <c r="H23" s="8">
        <v>300000</v>
      </c>
      <c r="I23" s="8">
        <v>300000</v>
      </c>
    </row>
    <row r="24" spans="1:9" ht="38.450000000000003" customHeight="1" x14ac:dyDescent="0.25">
      <c r="A24" s="6" t="s">
        <v>52</v>
      </c>
      <c r="B24" s="7" t="s">
        <v>53</v>
      </c>
      <c r="C24" s="7"/>
      <c r="D24" s="10"/>
      <c r="E24" s="11"/>
      <c r="F24" s="7"/>
      <c r="G24" s="8">
        <f>G26+G28+G30+G32</f>
        <v>26604611.710000001</v>
      </c>
      <c r="H24" s="8">
        <v>5967880</v>
      </c>
      <c r="I24" s="8">
        <v>6195133</v>
      </c>
    </row>
    <row r="25" spans="1:9" ht="38.450000000000003" customHeight="1" x14ac:dyDescent="0.25">
      <c r="A25" s="6" t="s">
        <v>151</v>
      </c>
      <c r="B25" s="9" t="s">
        <v>153</v>
      </c>
      <c r="C25" s="7"/>
      <c r="D25" s="10"/>
      <c r="E25" s="14"/>
      <c r="F25" s="7"/>
      <c r="G25" s="8">
        <v>15374414.710000001</v>
      </c>
      <c r="H25" s="8">
        <v>0</v>
      </c>
      <c r="I25" s="8">
        <v>0</v>
      </c>
    </row>
    <row r="26" spans="1:9" ht="20.25" customHeight="1" x14ac:dyDescent="0.25">
      <c r="A26" s="6" t="s">
        <v>69</v>
      </c>
      <c r="B26" s="9" t="s">
        <v>153</v>
      </c>
      <c r="C26" s="7" t="s">
        <v>28</v>
      </c>
      <c r="D26" s="10" t="s">
        <v>56</v>
      </c>
      <c r="E26" s="11"/>
      <c r="F26" s="7">
        <v>410</v>
      </c>
      <c r="G26" s="8">
        <v>15374414.710000001</v>
      </c>
      <c r="H26" s="8">
        <v>0</v>
      </c>
      <c r="I26" s="8">
        <v>0</v>
      </c>
    </row>
    <row r="27" spans="1:9" ht="38.450000000000003" customHeight="1" x14ac:dyDescent="0.25">
      <c r="A27" s="6" t="s">
        <v>152</v>
      </c>
      <c r="B27" s="9" t="s">
        <v>154</v>
      </c>
      <c r="C27" s="7"/>
      <c r="D27" s="10"/>
      <c r="E27" s="14"/>
      <c r="F27" s="7"/>
      <c r="G27" s="8">
        <v>350000</v>
      </c>
      <c r="H27" s="8">
        <v>0</v>
      </c>
      <c r="I27" s="8">
        <v>0</v>
      </c>
    </row>
    <row r="28" spans="1:9" ht="38.450000000000003" customHeight="1" x14ac:dyDescent="0.25">
      <c r="A28" s="6" t="s">
        <v>26</v>
      </c>
      <c r="B28" s="9" t="s">
        <v>154</v>
      </c>
      <c r="C28" s="7" t="s">
        <v>28</v>
      </c>
      <c r="D28" s="10" t="s">
        <v>56</v>
      </c>
      <c r="E28" s="11"/>
      <c r="F28" s="7" t="s">
        <v>29</v>
      </c>
      <c r="G28" s="8">
        <v>350000</v>
      </c>
      <c r="H28" s="8">
        <v>0</v>
      </c>
      <c r="I28" s="8">
        <v>0</v>
      </c>
    </row>
    <row r="29" spans="1:9" ht="38.450000000000003" customHeight="1" x14ac:dyDescent="0.25">
      <c r="A29" s="6" t="s">
        <v>54</v>
      </c>
      <c r="B29" s="7" t="s">
        <v>55</v>
      </c>
      <c r="C29" s="7"/>
      <c r="D29" s="10"/>
      <c r="E29" s="11"/>
      <c r="F29" s="7"/>
      <c r="G29" s="8">
        <f>G30</f>
        <v>7690300</v>
      </c>
      <c r="H29" s="8">
        <v>5967880</v>
      </c>
      <c r="I29" s="8">
        <v>6195133</v>
      </c>
    </row>
    <row r="30" spans="1:9" ht="36.75" customHeight="1" x14ac:dyDescent="0.25">
      <c r="A30" s="6" t="s">
        <v>26</v>
      </c>
      <c r="B30" s="7" t="s">
        <v>55</v>
      </c>
      <c r="C30" s="7" t="s">
        <v>28</v>
      </c>
      <c r="D30" s="10" t="s">
        <v>56</v>
      </c>
      <c r="E30" s="11"/>
      <c r="F30" s="7" t="s">
        <v>29</v>
      </c>
      <c r="G30" s="8">
        <v>7690300</v>
      </c>
      <c r="H30" s="8">
        <v>5967880</v>
      </c>
      <c r="I30" s="8">
        <v>6195133</v>
      </c>
    </row>
    <row r="31" spans="1:9" ht="33.75" customHeight="1" x14ac:dyDescent="0.25">
      <c r="A31" s="6" t="s">
        <v>57</v>
      </c>
      <c r="B31" s="7" t="s">
        <v>58</v>
      </c>
      <c r="C31" s="7"/>
      <c r="D31" s="10"/>
      <c r="E31" s="11"/>
      <c r="F31" s="7"/>
      <c r="G31" s="8">
        <f>G32</f>
        <v>3189897</v>
      </c>
      <c r="H31" s="8">
        <v>0</v>
      </c>
      <c r="I31" s="8">
        <v>0</v>
      </c>
    </row>
    <row r="32" spans="1:9" ht="57.75" customHeight="1" x14ac:dyDescent="0.25">
      <c r="A32" s="6" t="s">
        <v>26</v>
      </c>
      <c r="B32" s="7" t="s">
        <v>58</v>
      </c>
      <c r="C32" s="7" t="s">
        <v>28</v>
      </c>
      <c r="D32" s="10" t="s">
        <v>56</v>
      </c>
      <c r="E32" s="11"/>
      <c r="F32" s="7" t="s">
        <v>29</v>
      </c>
      <c r="G32" s="8">
        <v>3189897</v>
      </c>
      <c r="H32" s="8">
        <v>0</v>
      </c>
      <c r="I32" s="8">
        <v>0</v>
      </c>
    </row>
    <row r="33" spans="1:9" ht="38.450000000000003" customHeight="1" x14ac:dyDescent="0.25">
      <c r="A33" s="6" t="s">
        <v>59</v>
      </c>
      <c r="B33" s="7" t="s">
        <v>60</v>
      </c>
      <c r="C33" s="7"/>
      <c r="D33" s="10"/>
      <c r="E33" s="11"/>
      <c r="F33" s="7"/>
      <c r="G33" s="8">
        <v>65000</v>
      </c>
      <c r="H33" s="8">
        <v>65000</v>
      </c>
      <c r="I33" s="8">
        <v>65000</v>
      </c>
    </row>
    <row r="34" spans="1:9" ht="22.5" customHeight="1" x14ac:dyDescent="0.25">
      <c r="A34" s="6" t="s">
        <v>61</v>
      </c>
      <c r="B34" s="7" t="s">
        <v>62</v>
      </c>
      <c r="C34" s="7"/>
      <c r="D34" s="10"/>
      <c r="E34" s="11"/>
      <c r="F34" s="7"/>
      <c r="G34" s="8">
        <v>65000</v>
      </c>
      <c r="H34" s="8">
        <v>65000</v>
      </c>
      <c r="I34" s="8">
        <v>65000</v>
      </c>
    </row>
    <row r="35" spans="1:9" ht="33.75" customHeight="1" x14ac:dyDescent="0.25">
      <c r="A35" s="6" t="s">
        <v>26</v>
      </c>
      <c r="B35" s="7" t="s">
        <v>62</v>
      </c>
      <c r="C35" s="7" t="s">
        <v>63</v>
      </c>
      <c r="D35" s="10" t="s">
        <v>40</v>
      </c>
      <c r="E35" s="11"/>
      <c r="F35" s="7" t="s">
        <v>29</v>
      </c>
      <c r="G35" s="8">
        <v>65000</v>
      </c>
      <c r="H35" s="8">
        <v>65000</v>
      </c>
      <c r="I35" s="8">
        <v>65000</v>
      </c>
    </row>
    <row r="36" spans="1:9" ht="38.450000000000003" customHeight="1" x14ac:dyDescent="0.25">
      <c r="A36" s="6" t="s">
        <v>64</v>
      </c>
      <c r="B36" s="7" t="s">
        <v>65</v>
      </c>
      <c r="C36" s="7"/>
      <c r="D36" s="10"/>
      <c r="E36" s="11"/>
      <c r="F36" s="7"/>
      <c r="G36" s="8">
        <f>G37</f>
        <v>48020400</v>
      </c>
      <c r="H36" s="8">
        <v>17538060</v>
      </c>
      <c r="I36" s="8">
        <v>10830300</v>
      </c>
    </row>
    <row r="37" spans="1:9" ht="19.5" customHeight="1" x14ac:dyDescent="0.25">
      <c r="A37" s="6" t="s">
        <v>66</v>
      </c>
      <c r="B37" s="7" t="s">
        <v>67</v>
      </c>
      <c r="C37" s="7"/>
      <c r="D37" s="10"/>
      <c r="E37" s="11"/>
      <c r="F37" s="7"/>
      <c r="G37" s="8">
        <f>G38+G39+G40</f>
        <v>48020400</v>
      </c>
      <c r="H37" s="8">
        <v>17538060</v>
      </c>
      <c r="I37" s="8">
        <v>10830300</v>
      </c>
    </row>
    <row r="38" spans="1:9" ht="38.25" customHeight="1" x14ac:dyDescent="0.25">
      <c r="A38" s="6" t="s">
        <v>26</v>
      </c>
      <c r="B38" s="7" t="s">
        <v>67</v>
      </c>
      <c r="C38" s="7" t="s">
        <v>63</v>
      </c>
      <c r="D38" s="10" t="s">
        <v>68</v>
      </c>
      <c r="E38" s="11"/>
      <c r="F38" s="7" t="s">
        <v>29</v>
      </c>
      <c r="G38" s="8">
        <v>10920400</v>
      </c>
      <c r="H38" s="8">
        <v>8048660</v>
      </c>
      <c r="I38" s="8">
        <v>1050000</v>
      </c>
    </row>
    <row r="39" spans="1:9" ht="24" customHeight="1" x14ac:dyDescent="0.25">
      <c r="A39" s="6" t="s">
        <v>69</v>
      </c>
      <c r="B39" s="7" t="s">
        <v>67</v>
      </c>
      <c r="C39" s="7" t="s">
        <v>63</v>
      </c>
      <c r="D39" s="10" t="s">
        <v>68</v>
      </c>
      <c r="E39" s="11"/>
      <c r="F39" s="7" t="s">
        <v>70</v>
      </c>
      <c r="G39" s="8">
        <v>33100000</v>
      </c>
      <c r="H39" s="8">
        <v>5489400</v>
      </c>
      <c r="I39" s="8">
        <v>5780300</v>
      </c>
    </row>
    <row r="40" spans="1:9" ht="69" customHeight="1" x14ac:dyDescent="0.25">
      <c r="A40" s="6" t="s">
        <v>71</v>
      </c>
      <c r="B40" s="7" t="s">
        <v>67</v>
      </c>
      <c r="C40" s="7" t="s">
        <v>63</v>
      </c>
      <c r="D40" s="10" t="s">
        <v>68</v>
      </c>
      <c r="E40" s="11"/>
      <c r="F40" s="7" t="s">
        <v>72</v>
      </c>
      <c r="G40" s="8">
        <v>4000000</v>
      </c>
      <c r="H40" s="8">
        <v>4000000</v>
      </c>
      <c r="I40" s="8">
        <v>4000000</v>
      </c>
    </row>
    <row r="41" spans="1:9" ht="38.450000000000003" customHeight="1" x14ac:dyDescent="0.25">
      <c r="A41" s="6" t="s">
        <v>73</v>
      </c>
      <c r="B41" s="7" t="s">
        <v>74</v>
      </c>
      <c r="C41" s="7"/>
      <c r="D41" s="10"/>
      <c r="E41" s="11"/>
      <c r="F41" s="7"/>
      <c r="G41" s="8">
        <f>G42</f>
        <v>29046880.25</v>
      </c>
      <c r="H41" s="8">
        <v>23341845</v>
      </c>
      <c r="I41" s="8">
        <v>6341831</v>
      </c>
    </row>
    <row r="42" spans="1:9" ht="23.25" customHeight="1" x14ac:dyDescent="0.25">
      <c r="A42" s="6" t="s">
        <v>75</v>
      </c>
      <c r="B42" s="7" t="s">
        <v>76</v>
      </c>
      <c r="C42" s="7"/>
      <c r="D42" s="10"/>
      <c r="E42" s="11"/>
      <c r="F42" s="7"/>
      <c r="G42" s="8">
        <f>G43</f>
        <v>29046880.25</v>
      </c>
      <c r="H42" s="8">
        <v>23341845</v>
      </c>
      <c r="I42" s="8">
        <v>6341831</v>
      </c>
    </row>
    <row r="43" spans="1:9" ht="37.5" customHeight="1" x14ac:dyDescent="0.25">
      <c r="A43" s="6" t="s">
        <v>26</v>
      </c>
      <c r="B43" s="7" t="s">
        <v>76</v>
      </c>
      <c r="C43" s="7" t="s">
        <v>63</v>
      </c>
      <c r="D43" s="10" t="s">
        <v>27</v>
      </c>
      <c r="E43" s="11"/>
      <c r="F43" s="7" t="s">
        <v>29</v>
      </c>
      <c r="G43" s="8">
        <v>29046880.25</v>
      </c>
      <c r="H43" s="8">
        <v>23341845</v>
      </c>
      <c r="I43" s="8">
        <v>6341831</v>
      </c>
    </row>
    <row r="44" spans="1:9" ht="38.450000000000003" customHeight="1" x14ac:dyDescent="0.25">
      <c r="A44" s="6" t="s">
        <v>77</v>
      </c>
      <c r="B44" s="7" t="s">
        <v>78</v>
      </c>
      <c r="C44" s="7"/>
      <c r="D44" s="10"/>
      <c r="E44" s="11"/>
      <c r="F44" s="7"/>
      <c r="G44" s="8">
        <v>4500000</v>
      </c>
      <c r="H44" s="8">
        <v>4500000</v>
      </c>
      <c r="I44" s="8">
        <v>4500000</v>
      </c>
    </row>
    <row r="45" spans="1:9" ht="24.75" customHeight="1" x14ac:dyDescent="0.25">
      <c r="A45" s="6" t="s">
        <v>79</v>
      </c>
      <c r="B45" s="7" t="s">
        <v>80</v>
      </c>
      <c r="C45" s="7"/>
      <c r="D45" s="10"/>
      <c r="E45" s="11"/>
      <c r="F45" s="7"/>
      <c r="G45" s="8">
        <v>4500000</v>
      </c>
      <c r="H45" s="8">
        <v>4500000</v>
      </c>
      <c r="I45" s="8">
        <v>4500000</v>
      </c>
    </row>
    <row r="46" spans="1:9" ht="35.25" customHeight="1" x14ac:dyDescent="0.25">
      <c r="A46" s="6" t="s">
        <v>26</v>
      </c>
      <c r="B46" s="7" t="s">
        <v>80</v>
      </c>
      <c r="C46" s="7" t="s">
        <v>63</v>
      </c>
      <c r="D46" s="10" t="s">
        <v>27</v>
      </c>
      <c r="E46" s="11"/>
      <c r="F46" s="7" t="s">
        <v>29</v>
      </c>
      <c r="G46" s="8">
        <v>4500000</v>
      </c>
      <c r="H46" s="8">
        <v>4500000</v>
      </c>
      <c r="I46" s="8">
        <v>4500000</v>
      </c>
    </row>
    <row r="47" spans="1:9" ht="23.25" customHeight="1" x14ac:dyDescent="0.25">
      <c r="A47" s="6" t="s">
        <v>81</v>
      </c>
      <c r="B47" s="7" t="s">
        <v>82</v>
      </c>
      <c r="C47" s="7"/>
      <c r="D47" s="10"/>
      <c r="E47" s="11"/>
      <c r="F47" s="7"/>
      <c r="G47" s="8">
        <v>2600000</v>
      </c>
      <c r="H47" s="8">
        <v>2600000</v>
      </c>
      <c r="I47" s="8">
        <v>2600000</v>
      </c>
    </row>
    <row r="48" spans="1:9" ht="36" customHeight="1" x14ac:dyDescent="0.25">
      <c r="A48" s="6" t="s">
        <v>83</v>
      </c>
      <c r="B48" s="7" t="s">
        <v>84</v>
      </c>
      <c r="C48" s="7"/>
      <c r="D48" s="10"/>
      <c r="E48" s="11"/>
      <c r="F48" s="7"/>
      <c r="G48" s="8">
        <v>600000</v>
      </c>
      <c r="H48" s="8">
        <v>600000</v>
      </c>
      <c r="I48" s="8">
        <v>600000</v>
      </c>
    </row>
    <row r="49" spans="1:9" ht="39" customHeight="1" x14ac:dyDescent="0.25">
      <c r="A49" s="6" t="s">
        <v>26</v>
      </c>
      <c r="B49" s="7" t="s">
        <v>84</v>
      </c>
      <c r="C49" s="7" t="s">
        <v>27</v>
      </c>
      <c r="D49" s="10" t="s">
        <v>85</v>
      </c>
      <c r="E49" s="11"/>
      <c r="F49" s="7" t="s">
        <v>29</v>
      </c>
      <c r="G49" s="8">
        <v>600000</v>
      </c>
      <c r="H49" s="8">
        <v>600000</v>
      </c>
      <c r="I49" s="8">
        <v>600000</v>
      </c>
    </row>
    <row r="50" spans="1:9" ht="34.5" customHeight="1" x14ac:dyDescent="0.25">
      <c r="A50" s="6" t="s">
        <v>86</v>
      </c>
      <c r="B50" s="7" t="s">
        <v>87</v>
      </c>
      <c r="C50" s="7"/>
      <c r="D50" s="10"/>
      <c r="E50" s="11"/>
      <c r="F50" s="7"/>
      <c r="G50" s="8">
        <v>2000000</v>
      </c>
      <c r="H50" s="8">
        <v>2000000</v>
      </c>
      <c r="I50" s="8">
        <v>2000000</v>
      </c>
    </row>
    <row r="51" spans="1:9" ht="39" customHeight="1" x14ac:dyDescent="0.25">
      <c r="A51" s="6" t="s">
        <v>26</v>
      </c>
      <c r="B51" s="7" t="s">
        <v>87</v>
      </c>
      <c r="C51" s="7" t="s">
        <v>27</v>
      </c>
      <c r="D51" s="10" t="s">
        <v>85</v>
      </c>
      <c r="E51" s="11"/>
      <c r="F51" s="7" t="s">
        <v>29</v>
      </c>
      <c r="G51" s="8">
        <v>2000000</v>
      </c>
      <c r="H51" s="8">
        <v>2000000</v>
      </c>
      <c r="I51" s="8">
        <v>2000000</v>
      </c>
    </row>
    <row r="52" spans="1:9" ht="90.75" customHeight="1" x14ac:dyDescent="0.25">
      <c r="A52" s="3" t="s">
        <v>88</v>
      </c>
      <c r="B52" s="4" t="s">
        <v>89</v>
      </c>
      <c r="C52" s="4"/>
      <c r="D52" s="12"/>
      <c r="E52" s="13"/>
      <c r="F52" s="4"/>
      <c r="G52" s="5">
        <f>G53</f>
        <v>61949697.540000007</v>
      </c>
      <c r="H52" s="5">
        <v>50501178.259999998</v>
      </c>
      <c r="I52" s="5">
        <v>50662802</v>
      </c>
    </row>
    <row r="53" spans="1:9" ht="24.75" customHeight="1" x14ac:dyDescent="0.25">
      <c r="A53" s="3" t="s">
        <v>32</v>
      </c>
      <c r="B53" s="4" t="s">
        <v>90</v>
      </c>
      <c r="C53" s="4"/>
      <c r="D53" s="12"/>
      <c r="E53" s="13"/>
      <c r="F53" s="4"/>
      <c r="G53" s="5">
        <f>G54+G84+G87</f>
        <v>61949697.540000007</v>
      </c>
      <c r="H53" s="5">
        <v>50501178.259999998</v>
      </c>
      <c r="I53" s="5">
        <v>50662802</v>
      </c>
    </row>
    <row r="54" spans="1:9" ht="39" customHeight="1" x14ac:dyDescent="0.25">
      <c r="A54" s="6" t="s">
        <v>91</v>
      </c>
      <c r="B54" s="7" t="s">
        <v>92</v>
      </c>
      <c r="C54" s="7"/>
      <c r="D54" s="10"/>
      <c r="E54" s="11"/>
      <c r="F54" s="7"/>
      <c r="G54" s="8">
        <f>G55+G57+G60+G62+G65+G67+G69+G71+G73+G75+G80+G82+G78</f>
        <v>60563954.540000007</v>
      </c>
      <c r="H54" s="8">
        <v>50088605.259999998</v>
      </c>
      <c r="I54" s="8">
        <v>50480402</v>
      </c>
    </row>
    <row r="55" spans="1:9" ht="25.5" customHeight="1" x14ac:dyDescent="0.25">
      <c r="A55" s="6" t="s">
        <v>93</v>
      </c>
      <c r="B55" s="7" t="s">
        <v>94</v>
      </c>
      <c r="C55" s="7"/>
      <c r="D55" s="10"/>
      <c r="E55" s="11"/>
      <c r="F55" s="7"/>
      <c r="G55" s="8">
        <v>3479400</v>
      </c>
      <c r="H55" s="8">
        <v>3479400</v>
      </c>
      <c r="I55" s="8">
        <v>3479400</v>
      </c>
    </row>
    <row r="56" spans="1:9" ht="38.450000000000003" customHeight="1" x14ac:dyDescent="0.25">
      <c r="A56" s="6" t="s">
        <v>95</v>
      </c>
      <c r="B56" s="7" t="s">
        <v>94</v>
      </c>
      <c r="C56" s="7" t="s">
        <v>40</v>
      </c>
      <c r="D56" s="10" t="s">
        <v>68</v>
      </c>
      <c r="E56" s="11"/>
      <c r="F56" s="7" t="s">
        <v>96</v>
      </c>
      <c r="G56" s="8">
        <v>3479400</v>
      </c>
      <c r="H56" s="8">
        <v>3479400</v>
      </c>
      <c r="I56" s="8">
        <v>3479400</v>
      </c>
    </row>
    <row r="57" spans="1:9" ht="24" customHeight="1" x14ac:dyDescent="0.25">
      <c r="A57" s="6" t="s">
        <v>97</v>
      </c>
      <c r="B57" s="7" t="s">
        <v>98</v>
      </c>
      <c r="C57" s="7"/>
      <c r="D57" s="10"/>
      <c r="E57" s="11"/>
      <c r="F57" s="7"/>
      <c r="G57" s="8">
        <f>G58+G59</f>
        <v>6901425</v>
      </c>
      <c r="H57" s="8">
        <v>5901425</v>
      </c>
      <c r="I57" s="8">
        <v>5901425</v>
      </c>
    </row>
    <row r="58" spans="1:9" ht="38.450000000000003" customHeight="1" x14ac:dyDescent="0.25">
      <c r="A58" s="6" t="s">
        <v>95</v>
      </c>
      <c r="B58" s="7" t="s">
        <v>98</v>
      </c>
      <c r="C58" s="7" t="s">
        <v>40</v>
      </c>
      <c r="D58" s="10" t="s">
        <v>28</v>
      </c>
      <c r="E58" s="11"/>
      <c r="F58" s="7" t="s">
        <v>96</v>
      </c>
      <c r="G58" s="8">
        <v>5511425</v>
      </c>
      <c r="H58" s="8">
        <v>5511425</v>
      </c>
      <c r="I58" s="8">
        <v>5511425</v>
      </c>
    </row>
    <row r="59" spans="1:9" ht="36" customHeight="1" x14ac:dyDescent="0.25">
      <c r="A59" s="6" t="s">
        <v>26</v>
      </c>
      <c r="B59" s="7" t="s">
        <v>98</v>
      </c>
      <c r="C59" s="7" t="s">
        <v>40</v>
      </c>
      <c r="D59" s="10" t="s">
        <v>28</v>
      </c>
      <c r="E59" s="11"/>
      <c r="F59" s="7" t="s">
        <v>29</v>
      </c>
      <c r="G59" s="8">
        <v>1390000</v>
      </c>
      <c r="H59" s="8">
        <v>390000</v>
      </c>
      <c r="I59" s="8">
        <v>390000</v>
      </c>
    </row>
    <row r="60" spans="1:9" ht="53.25" customHeight="1" x14ac:dyDescent="0.25">
      <c r="A60" s="6" t="s">
        <v>99</v>
      </c>
      <c r="B60" s="7" t="s">
        <v>100</v>
      </c>
      <c r="C60" s="7"/>
      <c r="D60" s="10"/>
      <c r="E60" s="11"/>
      <c r="F60" s="7"/>
      <c r="G60" s="8">
        <v>1266039.8400000001</v>
      </c>
      <c r="H60" s="8">
        <v>1414503.26</v>
      </c>
      <c r="I60" s="8">
        <v>1806300</v>
      </c>
    </row>
    <row r="61" spans="1:9" ht="38.450000000000003" customHeight="1" x14ac:dyDescent="0.25">
      <c r="A61" s="6" t="s">
        <v>95</v>
      </c>
      <c r="B61" s="7" t="s">
        <v>100</v>
      </c>
      <c r="C61" s="7" t="s">
        <v>68</v>
      </c>
      <c r="D61" s="10" t="s">
        <v>27</v>
      </c>
      <c r="E61" s="11"/>
      <c r="F61" s="7" t="s">
        <v>96</v>
      </c>
      <c r="G61" s="8">
        <v>1266039.8400000001</v>
      </c>
      <c r="H61" s="8">
        <v>1414503.26</v>
      </c>
      <c r="I61" s="8">
        <v>1806300</v>
      </c>
    </row>
    <row r="62" spans="1:9" ht="37.5" customHeight="1" x14ac:dyDescent="0.25">
      <c r="A62" s="6" t="s">
        <v>101</v>
      </c>
      <c r="B62" s="7" t="s">
        <v>102</v>
      </c>
      <c r="C62" s="7"/>
      <c r="D62" s="10"/>
      <c r="E62" s="11"/>
      <c r="F62" s="7"/>
      <c r="G62" s="8">
        <v>28268721</v>
      </c>
      <c r="H62" s="8">
        <v>28268721</v>
      </c>
      <c r="I62" s="8">
        <v>28268721</v>
      </c>
    </row>
    <row r="63" spans="1:9" ht="23.25" customHeight="1" x14ac:dyDescent="0.25">
      <c r="A63" s="6" t="s">
        <v>103</v>
      </c>
      <c r="B63" s="7" t="s">
        <v>102</v>
      </c>
      <c r="C63" s="7" t="s">
        <v>40</v>
      </c>
      <c r="D63" s="10" t="s">
        <v>104</v>
      </c>
      <c r="E63" s="11"/>
      <c r="F63" s="7" t="s">
        <v>105</v>
      </c>
      <c r="G63" s="8">
        <v>22768121</v>
      </c>
      <c r="H63" s="8">
        <v>22768121</v>
      </c>
      <c r="I63" s="8">
        <v>22768121</v>
      </c>
    </row>
    <row r="64" spans="1:9" ht="37.5" customHeight="1" x14ac:dyDescent="0.25">
      <c r="A64" s="6" t="s">
        <v>26</v>
      </c>
      <c r="B64" s="7" t="s">
        <v>102</v>
      </c>
      <c r="C64" s="7" t="s">
        <v>40</v>
      </c>
      <c r="D64" s="10" t="s">
        <v>104</v>
      </c>
      <c r="E64" s="11"/>
      <c r="F64" s="7" t="s">
        <v>29</v>
      </c>
      <c r="G64" s="8">
        <v>5500600</v>
      </c>
      <c r="H64" s="8">
        <v>5500600</v>
      </c>
      <c r="I64" s="8">
        <v>5500600</v>
      </c>
    </row>
    <row r="65" spans="1:9" ht="52.5" customHeight="1" x14ac:dyDescent="0.25">
      <c r="A65" s="6" t="s">
        <v>106</v>
      </c>
      <c r="B65" s="7" t="s">
        <v>107</v>
      </c>
      <c r="C65" s="7"/>
      <c r="D65" s="10"/>
      <c r="E65" s="11"/>
      <c r="F65" s="7"/>
      <c r="G65" s="8">
        <v>145000</v>
      </c>
      <c r="H65" s="8">
        <v>0</v>
      </c>
      <c r="I65" s="8">
        <v>0</v>
      </c>
    </row>
    <row r="66" spans="1:9" ht="25.5" customHeight="1" x14ac:dyDescent="0.25">
      <c r="A66" s="6" t="s">
        <v>103</v>
      </c>
      <c r="B66" s="7" t="s">
        <v>107</v>
      </c>
      <c r="C66" s="7" t="s">
        <v>40</v>
      </c>
      <c r="D66" s="10" t="s">
        <v>104</v>
      </c>
      <c r="E66" s="11"/>
      <c r="F66" s="7" t="s">
        <v>105</v>
      </c>
      <c r="G66" s="8">
        <v>145000</v>
      </c>
      <c r="H66" s="8">
        <v>0</v>
      </c>
      <c r="I66" s="8">
        <v>0</v>
      </c>
    </row>
    <row r="67" spans="1:9" ht="38.450000000000003" customHeight="1" x14ac:dyDescent="0.25">
      <c r="A67" s="6" t="s">
        <v>108</v>
      </c>
      <c r="B67" s="7" t="s">
        <v>109</v>
      </c>
      <c r="C67" s="7"/>
      <c r="D67" s="10"/>
      <c r="E67" s="11"/>
      <c r="F67" s="7"/>
      <c r="G67" s="8">
        <v>2771556</v>
      </c>
      <c r="H67" s="8">
        <v>2771556</v>
      </c>
      <c r="I67" s="8">
        <v>2771556</v>
      </c>
    </row>
    <row r="68" spans="1:9" ht="38.450000000000003" customHeight="1" x14ac:dyDescent="0.25">
      <c r="A68" s="6" t="s">
        <v>95</v>
      </c>
      <c r="B68" s="7" t="s">
        <v>109</v>
      </c>
      <c r="C68" s="7" t="s">
        <v>40</v>
      </c>
      <c r="D68" s="10" t="s">
        <v>28</v>
      </c>
      <c r="E68" s="11"/>
      <c r="F68" s="7" t="s">
        <v>96</v>
      </c>
      <c r="G68" s="8">
        <v>2771556</v>
      </c>
      <c r="H68" s="8">
        <v>2771556</v>
      </c>
      <c r="I68" s="8">
        <v>2771556</v>
      </c>
    </row>
    <row r="69" spans="1:9" ht="25.5" customHeight="1" x14ac:dyDescent="0.25">
      <c r="A69" s="6" t="s">
        <v>110</v>
      </c>
      <c r="B69" s="7" t="s">
        <v>111</v>
      </c>
      <c r="C69" s="7"/>
      <c r="D69" s="10"/>
      <c r="E69" s="11"/>
      <c r="F69" s="7"/>
      <c r="G69" s="8">
        <v>105000</v>
      </c>
      <c r="H69" s="8">
        <v>105000</v>
      </c>
      <c r="I69" s="8">
        <v>105000</v>
      </c>
    </row>
    <row r="70" spans="1:9" ht="28.5" customHeight="1" x14ac:dyDescent="0.25">
      <c r="A70" s="6" t="s">
        <v>112</v>
      </c>
      <c r="B70" s="7" t="s">
        <v>111</v>
      </c>
      <c r="C70" s="7" t="s">
        <v>40</v>
      </c>
      <c r="D70" s="10" t="s">
        <v>104</v>
      </c>
      <c r="E70" s="11"/>
      <c r="F70" s="7" t="s">
        <v>113</v>
      </c>
      <c r="G70" s="8">
        <v>105000</v>
      </c>
      <c r="H70" s="8">
        <v>105000</v>
      </c>
      <c r="I70" s="8">
        <v>105000</v>
      </c>
    </row>
    <row r="71" spans="1:9" ht="38.450000000000003" customHeight="1" x14ac:dyDescent="0.25">
      <c r="A71" s="6" t="s">
        <v>114</v>
      </c>
      <c r="B71" s="7" t="s">
        <v>115</v>
      </c>
      <c r="C71" s="7"/>
      <c r="D71" s="10"/>
      <c r="E71" s="11"/>
      <c r="F71" s="7"/>
      <c r="G71" s="8">
        <v>50000</v>
      </c>
      <c r="H71" s="8">
        <v>50000</v>
      </c>
      <c r="I71" s="8">
        <v>50000</v>
      </c>
    </row>
    <row r="72" spans="1:9" ht="42.75" customHeight="1" x14ac:dyDescent="0.25">
      <c r="A72" s="6" t="s">
        <v>26</v>
      </c>
      <c r="B72" s="7" t="s">
        <v>115</v>
      </c>
      <c r="C72" s="7" t="s">
        <v>40</v>
      </c>
      <c r="D72" s="10" t="s">
        <v>28</v>
      </c>
      <c r="E72" s="11"/>
      <c r="F72" s="7" t="s">
        <v>29</v>
      </c>
      <c r="G72" s="8">
        <v>50000</v>
      </c>
      <c r="H72" s="8">
        <v>50000</v>
      </c>
      <c r="I72" s="8">
        <v>50000</v>
      </c>
    </row>
    <row r="73" spans="1:9" ht="38.450000000000003" customHeight="1" x14ac:dyDescent="0.25">
      <c r="A73" s="6" t="s">
        <v>116</v>
      </c>
      <c r="B73" s="7" t="s">
        <v>117</v>
      </c>
      <c r="C73" s="7"/>
      <c r="D73" s="10"/>
      <c r="E73" s="11"/>
      <c r="F73" s="7"/>
      <c r="G73" s="8">
        <v>70000</v>
      </c>
      <c r="H73" s="8">
        <v>70000</v>
      </c>
      <c r="I73" s="8">
        <v>70000</v>
      </c>
    </row>
    <row r="74" spans="1:9" ht="43.5" customHeight="1" x14ac:dyDescent="0.25">
      <c r="A74" s="6" t="s">
        <v>26</v>
      </c>
      <c r="B74" s="7" t="s">
        <v>117</v>
      </c>
      <c r="C74" s="7" t="s">
        <v>40</v>
      </c>
      <c r="D74" s="10" t="s">
        <v>28</v>
      </c>
      <c r="E74" s="11"/>
      <c r="F74" s="7" t="s">
        <v>29</v>
      </c>
      <c r="G74" s="8">
        <v>70000</v>
      </c>
      <c r="H74" s="8">
        <v>70000</v>
      </c>
      <c r="I74" s="8">
        <v>70000</v>
      </c>
    </row>
    <row r="75" spans="1:9" ht="25.5" customHeight="1" x14ac:dyDescent="0.25">
      <c r="A75" s="6" t="s">
        <v>112</v>
      </c>
      <c r="B75" s="7" t="s">
        <v>118</v>
      </c>
      <c r="C75" s="7"/>
      <c r="D75" s="10"/>
      <c r="E75" s="11"/>
      <c r="F75" s="7"/>
      <c r="G75" s="8">
        <f>G76+G77</f>
        <v>8364812.7000000002</v>
      </c>
      <c r="H75" s="8">
        <v>500000</v>
      </c>
      <c r="I75" s="8">
        <v>500000</v>
      </c>
    </row>
    <row r="76" spans="1:9" ht="25.5" customHeight="1" x14ac:dyDescent="0.25">
      <c r="A76" s="6" t="s">
        <v>150</v>
      </c>
      <c r="B76" s="7" t="s">
        <v>118</v>
      </c>
      <c r="C76" s="7" t="s">
        <v>40</v>
      </c>
      <c r="D76" s="10" t="s">
        <v>104</v>
      </c>
      <c r="E76" s="11"/>
      <c r="F76" s="7">
        <v>830</v>
      </c>
      <c r="G76" s="8">
        <v>7864812.7000000002</v>
      </c>
      <c r="H76" s="8">
        <v>0</v>
      </c>
      <c r="I76" s="8">
        <v>0</v>
      </c>
    </row>
    <row r="77" spans="1:9" ht="24.75" customHeight="1" x14ac:dyDescent="0.25">
      <c r="A77" s="6" t="s">
        <v>112</v>
      </c>
      <c r="B77" s="7" t="s">
        <v>118</v>
      </c>
      <c r="C77" s="7" t="s">
        <v>40</v>
      </c>
      <c r="D77" s="10" t="s">
        <v>104</v>
      </c>
      <c r="E77" s="11"/>
      <c r="F77" s="7" t="s">
        <v>113</v>
      </c>
      <c r="G77" s="8">
        <v>500000</v>
      </c>
      <c r="H77" s="8">
        <v>500000</v>
      </c>
      <c r="I77" s="8">
        <v>500000</v>
      </c>
    </row>
    <row r="78" spans="1:9" ht="23.25" customHeight="1" x14ac:dyDescent="0.25">
      <c r="A78" s="6" t="s">
        <v>119</v>
      </c>
      <c r="B78" s="7" t="s">
        <v>120</v>
      </c>
      <c r="C78" s="7"/>
      <c r="D78" s="10"/>
      <c r="E78" s="11"/>
      <c r="F78" s="7"/>
      <c r="G78" s="8">
        <f>G79</f>
        <v>4128000</v>
      </c>
      <c r="H78" s="8">
        <v>2428000</v>
      </c>
      <c r="I78" s="8">
        <v>2428000</v>
      </c>
    </row>
    <row r="79" spans="1:9" ht="37.5" customHeight="1" x14ac:dyDescent="0.25">
      <c r="A79" s="6" t="s">
        <v>26</v>
      </c>
      <c r="B79" s="7" t="s">
        <v>120</v>
      </c>
      <c r="C79" s="7" t="s">
        <v>40</v>
      </c>
      <c r="D79" s="10" t="s">
        <v>104</v>
      </c>
      <c r="E79" s="11"/>
      <c r="F79" s="7" t="s">
        <v>29</v>
      </c>
      <c r="G79" s="8">
        <v>4128000</v>
      </c>
      <c r="H79" s="8">
        <v>2428000</v>
      </c>
      <c r="I79" s="8">
        <v>2428000</v>
      </c>
    </row>
    <row r="80" spans="1:9" ht="38.450000000000003" customHeight="1" x14ac:dyDescent="0.25">
      <c r="A80" s="6" t="s">
        <v>121</v>
      </c>
      <c r="B80" s="7" t="s">
        <v>122</v>
      </c>
      <c r="C80" s="7"/>
      <c r="D80" s="10"/>
      <c r="E80" s="11"/>
      <c r="F80" s="7"/>
      <c r="G80" s="8">
        <v>100000</v>
      </c>
      <c r="H80" s="8">
        <v>100000</v>
      </c>
      <c r="I80" s="8">
        <v>100000</v>
      </c>
    </row>
    <row r="81" spans="1:9" ht="37.5" customHeight="1" x14ac:dyDescent="0.25">
      <c r="A81" s="6" t="s">
        <v>26</v>
      </c>
      <c r="B81" s="7" t="s">
        <v>122</v>
      </c>
      <c r="C81" s="7" t="s">
        <v>40</v>
      </c>
      <c r="D81" s="10" t="s">
        <v>104</v>
      </c>
      <c r="E81" s="11"/>
      <c r="F81" s="7" t="s">
        <v>29</v>
      </c>
      <c r="G81" s="8">
        <v>100000</v>
      </c>
      <c r="H81" s="8">
        <v>100000</v>
      </c>
      <c r="I81" s="8">
        <v>100000</v>
      </c>
    </row>
    <row r="82" spans="1:9" ht="20.25" customHeight="1" x14ac:dyDescent="0.25">
      <c r="A82" s="6" t="s">
        <v>123</v>
      </c>
      <c r="B82" s="7" t="s">
        <v>124</v>
      </c>
      <c r="C82" s="7"/>
      <c r="D82" s="10"/>
      <c r="E82" s="11"/>
      <c r="F82" s="7"/>
      <c r="G82" s="8">
        <v>4914000</v>
      </c>
      <c r="H82" s="8">
        <v>5000000</v>
      </c>
      <c r="I82" s="8">
        <v>5000000</v>
      </c>
    </row>
    <row r="83" spans="1:9" ht="23.25" customHeight="1" x14ac:dyDescent="0.25">
      <c r="A83" s="6" t="s">
        <v>112</v>
      </c>
      <c r="B83" s="7" t="s">
        <v>124</v>
      </c>
      <c r="C83" s="7" t="s">
        <v>40</v>
      </c>
      <c r="D83" s="10" t="s">
        <v>104</v>
      </c>
      <c r="E83" s="11"/>
      <c r="F83" s="7" t="s">
        <v>113</v>
      </c>
      <c r="G83" s="8">
        <v>4914000</v>
      </c>
      <c r="H83" s="8">
        <v>5000000</v>
      </c>
      <c r="I83" s="8">
        <v>5000000</v>
      </c>
    </row>
    <row r="84" spans="1:9" ht="57.75" customHeight="1" x14ac:dyDescent="0.25">
      <c r="A84" s="6" t="s">
        <v>125</v>
      </c>
      <c r="B84" s="7" t="s">
        <v>126</v>
      </c>
      <c r="C84" s="7"/>
      <c r="D84" s="10"/>
      <c r="E84" s="11"/>
      <c r="F84" s="7"/>
      <c r="G84" s="8">
        <v>182400</v>
      </c>
      <c r="H84" s="8">
        <v>182400</v>
      </c>
      <c r="I84" s="8">
        <v>182400</v>
      </c>
    </row>
    <row r="85" spans="1:9" ht="21.75" customHeight="1" x14ac:dyDescent="0.25">
      <c r="A85" s="6" t="s">
        <v>127</v>
      </c>
      <c r="B85" s="7" t="s">
        <v>128</v>
      </c>
      <c r="C85" s="7"/>
      <c r="D85" s="10"/>
      <c r="E85" s="11"/>
      <c r="F85" s="7"/>
      <c r="G85" s="8">
        <v>182400</v>
      </c>
      <c r="H85" s="8">
        <v>182400</v>
      </c>
      <c r="I85" s="8">
        <v>182400</v>
      </c>
    </row>
    <row r="86" spans="1:9" ht="33.75" customHeight="1" x14ac:dyDescent="0.25">
      <c r="A86" s="6" t="s">
        <v>129</v>
      </c>
      <c r="B86" s="7" t="s">
        <v>128</v>
      </c>
      <c r="C86" s="7" t="s">
        <v>85</v>
      </c>
      <c r="D86" s="10" t="s">
        <v>40</v>
      </c>
      <c r="E86" s="11"/>
      <c r="F86" s="7" t="s">
        <v>130</v>
      </c>
      <c r="G86" s="8">
        <v>182400</v>
      </c>
      <c r="H86" s="8">
        <v>182400</v>
      </c>
      <c r="I86" s="8">
        <v>182400</v>
      </c>
    </row>
    <row r="87" spans="1:9" ht="56.25" customHeight="1" x14ac:dyDescent="0.25">
      <c r="A87" s="6" t="s">
        <v>131</v>
      </c>
      <c r="B87" s="7" t="s">
        <v>132</v>
      </c>
      <c r="C87" s="7"/>
      <c r="D87" s="10"/>
      <c r="E87" s="11"/>
      <c r="F87" s="7"/>
      <c r="G87" s="8">
        <f>G88+G90+G92+G94</f>
        <v>1203343</v>
      </c>
      <c r="H87" s="8">
        <v>230173</v>
      </c>
      <c r="I87" s="8">
        <v>0</v>
      </c>
    </row>
    <row r="88" spans="1:9" ht="54" customHeight="1" x14ac:dyDescent="0.25">
      <c r="A88" s="6" t="s">
        <v>133</v>
      </c>
      <c r="B88" s="7" t="s">
        <v>134</v>
      </c>
      <c r="C88" s="7"/>
      <c r="D88" s="10"/>
      <c r="E88" s="11"/>
      <c r="F88" s="7"/>
      <c r="G88" s="8">
        <v>109000</v>
      </c>
      <c r="H88" s="8">
        <v>0</v>
      </c>
      <c r="I88" s="8">
        <v>0</v>
      </c>
    </row>
    <row r="89" spans="1:9" ht="25.5" customHeight="1" x14ac:dyDescent="0.25">
      <c r="A89" s="6" t="s">
        <v>135</v>
      </c>
      <c r="B89" s="7" t="s">
        <v>134</v>
      </c>
      <c r="C89" s="7" t="s">
        <v>40</v>
      </c>
      <c r="D89" s="10" t="s">
        <v>28</v>
      </c>
      <c r="E89" s="11"/>
      <c r="F89" s="7" t="s">
        <v>136</v>
      </c>
      <c r="G89" s="8">
        <v>109000</v>
      </c>
      <c r="H89" s="8">
        <v>0</v>
      </c>
      <c r="I89" s="8">
        <v>0</v>
      </c>
    </row>
    <row r="90" spans="1:9" ht="54.75" customHeight="1" x14ac:dyDescent="0.25">
      <c r="A90" s="6" t="s">
        <v>137</v>
      </c>
      <c r="B90" s="7" t="s">
        <v>138</v>
      </c>
      <c r="C90" s="7"/>
      <c r="D90" s="10"/>
      <c r="E90" s="11"/>
      <c r="F90" s="7"/>
      <c r="G90" s="8">
        <v>856170</v>
      </c>
      <c r="H90" s="8">
        <v>0</v>
      </c>
      <c r="I90" s="8">
        <v>0</v>
      </c>
    </row>
    <row r="91" spans="1:9" ht="21" customHeight="1" x14ac:dyDescent="0.25">
      <c r="A91" s="6" t="s">
        <v>135</v>
      </c>
      <c r="B91" s="7" t="s">
        <v>138</v>
      </c>
      <c r="C91" s="7" t="s">
        <v>40</v>
      </c>
      <c r="D91" s="10" t="s">
        <v>28</v>
      </c>
      <c r="E91" s="11"/>
      <c r="F91" s="7" t="s">
        <v>136</v>
      </c>
      <c r="G91" s="8">
        <v>856170</v>
      </c>
      <c r="H91" s="8">
        <v>0</v>
      </c>
      <c r="I91" s="8">
        <v>0</v>
      </c>
    </row>
    <row r="92" spans="1:9" ht="87" customHeight="1" x14ac:dyDescent="0.25">
      <c r="A92" s="6" t="s">
        <v>139</v>
      </c>
      <c r="B92" s="7" t="s">
        <v>140</v>
      </c>
      <c r="C92" s="7"/>
      <c r="D92" s="10"/>
      <c r="E92" s="11"/>
      <c r="F92" s="7"/>
      <c r="G92" s="8">
        <v>8000</v>
      </c>
      <c r="H92" s="8">
        <v>0</v>
      </c>
      <c r="I92" s="8">
        <v>0</v>
      </c>
    </row>
    <row r="93" spans="1:9" ht="23.25" customHeight="1" x14ac:dyDescent="0.25">
      <c r="A93" s="6" t="s">
        <v>135</v>
      </c>
      <c r="B93" s="7" t="s">
        <v>140</v>
      </c>
      <c r="C93" s="7" t="s">
        <v>40</v>
      </c>
      <c r="D93" s="10" t="s">
        <v>28</v>
      </c>
      <c r="E93" s="11"/>
      <c r="F93" s="7" t="s">
        <v>136</v>
      </c>
      <c r="G93" s="8">
        <v>8000</v>
      </c>
      <c r="H93" s="8">
        <v>0</v>
      </c>
      <c r="I93" s="8">
        <v>0</v>
      </c>
    </row>
    <row r="94" spans="1:9" ht="57" customHeight="1" x14ac:dyDescent="0.25">
      <c r="A94" s="6" t="s">
        <v>141</v>
      </c>
      <c r="B94" s="7" t="s">
        <v>142</v>
      </c>
      <c r="C94" s="7"/>
      <c r="D94" s="10"/>
      <c r="E94" s="11"/>
      <c r="F94" s="7"/>
      <c r="G94" s="8">
        <v>230173</v>
      </c>
      <c r="H94" s="8">
        <v>230173</v>
      </c>
      <c r="I94" s="8">
        <v>0</v>
      </c>
    </row>
    <row r="95" spans="1:9" ht="24.75" customHeight="1" x14ac:dyDescent="0.25">
      <c r="A95" s="6" t="s">
        <v>135</v>
      </c>
      <c r="B95" s="7" t="s">
        <v>142</v>
      </c>
      <c r="C95" s="7" t="s">
        <v>40</v>
      </c>
      <c r="D95" s="10" t="s">
        <v>143</v>
      </c>
      <c r="E95" s="11"/>
      <c r="F95" s="7" t="s">
        <v>136</v>
      </c>
      <c r="G95" s="8">
        <v>230173</v>
      </c>
      <c r="H95" s="8">
        <v>230173</v>
      </c>
      <c r="I95" s="8">
        <v>0</v>
      </c>
    </row>
    <row r="96" spans="1:9" ht="25.5" customHeight="1" x14ac:dyDescent="0.25">
      <c r="A96" s="3" t="s">
        <v>145</v>
      </c>
      <c r="B96" s="4" t="s">
        <v>144</v>
      </c>
      <c r="C96" s="4"/>
      <c r="D96" s="12"/>
      <c r="E96" s="13"/>
      <c r="F96" s="4"/>
      <c r="G96" s="5">
        <v>0</v>
      </c>
      <c r="H96" s="5">
        <v>3009000</v>
      </c>
      <c r="I96" s="5">
        <v>5006000</v>
      </c>
    </row>
    <row r="97" spans="1:9" ht="24.75" customHeight="1" x14ac:dyDescent="0.25">
      <c r="A97" s="6" t="s">
        <v>145</v>
      </c>
      <c r="B97" s="7" t="s">
        <v>146</v>
      </c>
      <c r="C97" s="7" t="s">
        <v>147</v>
      </c>
      <c r="D97" s="10" t="s">
        <v>147</v>
      </c>
      <c r="E97" s="11"/>
      <c r="F97" s="7" t="s">
        <v>148</v>
      </c>
      <c r="G97" s="8">
        <v>0</v>
      </c>
      <c r="H97" s="8">
        <v>3009000</v>
      </c>
      <c r="I97" s="8">
        <v>5006000</v>
      </c>
    </row>
    <row r="98" spans="1:9" ht="22.5" customHeight="1" x14ac:dyDescent="0.25">
      <c r="A98" s="3" t="s">
        <v>149</v>
      </c>
      <c r="B98" s="4"/>
      <c r="C98" s="4"/>
      <c r="D98" s="12"/>
      <c r="E98" s="13"/>
      <c r="F98" s="4"/>
      <c r="G98" s="5">
        <f>G52+G19+G12+G9</f>
        <v>186782089.5</v>
      </c>
      <c r="H98" s="5">
        <v>121283483.26000001</v>
      </c>
      <c r="I98" s="5">
        <v>99961533</v>
      </c>
    </row>
  </sheetData>
  <mergeCells count="103">
    <mergeCell ref="A1:D1"/>
    <mergeCell ref="E1:I1"/>
    <mergeCell ref="A2:D2"/>
    <mergeCell ref="E2:I2"/>
    <mergeCell ref="A3:D3"/>
    <mergeCell ref="E3:I3"/>
    <mergeCell ref="A4:D4"/>
    <mergeCell ref="E4:I4"/>
    <mergeCell ref="A5:D5"/>
    <mergeCell ref="E5:I5"/>
    <mergeCell ref="A6:I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7:E77"/>
    <mergeCell ref="D78:E78"/>
    <mergeCell ref="D79:E79"/>
    <mergeCell ref="D80:E80"/>
    <mergeCell ref="D81:E81"/>
    <mergeCell ref="D82:E82"/>
    <mergeCell ref="D83:E83"/>
    <mergeCell ref="D84:E84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97:E97"/>
    <mergeCell ref="D98:E98"/>
    <mergeCell ref="D76:E76"/>
    <mergeCell ref="D25:E25"/>
    <mergeCell ref="D26:E26"/>
    <mergeCell ref="D27:E27"/>
    <mergeCell ref="D28:E28"/>
    <mergeCell ref="D91:E91"/>
    <mergeCell ref="D92:E92"/>
    <mergeCell ref="D93:E93"/>
  </mergeCells>
  <pageMargins left="0.78740157480314965" right="0.19685039370078741" top="0.39370078740157483" bottom="0.39370078740157483" header="0" footer="0.51181102362204722"/>
  <pageSetup paperSize="9" scale="95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2026-01-27T07:43:34Z</cp:lastPrinted>
  <dcterms:created xsi:type="dcterms:W3CDTF">2026-01-25T19:21:07Z</dcterms:created>
  <dcterms:modified xsi:type="dcterms:W3CDTF">2026-01-27T07:44:19Z</dcterms:modified>
</cp:coreProperties>
</file>